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_StudioK\Arena Po\2025\ALLEGATI\"/>
    </mc:Choice>
  </mc:AlternateContent>
  <xr:revisionPtr revIDLastSave="0" documentId="13_ncr:1_{A7B5356E-589B-4218-8F92-57B1B1EC8DF8}" xr6:coauthVersionLast="47" xr6:coauthVersionMax="47" xr10:uidLastSave="{00000000-0000-0000-0000-000000000000}"/>
  <bookViews>
    <workbookView xWindow="28680" yWindow="-120" windowWidth="29040" windowHeight="15720" xr2:uid="{BBCF09D3-FD3B-4DE6-BDC3-113A57C4BA3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 l="1"/>
  <c r="M31" i="1"/>
  <c r="M33" i="1"/>
  <c r="H29" i="1" l="1"/>
  <c r="I29" i="1"/>
  <c r="K29" i="1"/>
  <c r="L29" i="1"/>
  <c r="M29" i="1"/>
  <c r="N29" i="1"/>
</calcChain>
</file>

<file path=xl/sharedStrings.xml><?xml version="1.0" encoding="utf-8"?>
<sst xmlns="http://schemas.openxmlformats.org/spreadsheetml/2006/main" count="200" uniqueCount="107">
  <si>
    <t>Quadro</t>
  </si>
  <si>
    <t>Voce</t>
  </si>
  <si>
    <t>Tipo</t>
  </si>
  <si>
    <t>1,2,1,03,07,01,001</t>
  </si>
  <si>
    <t>Acquisto software</t>
  </si>
  <si>
    <t>B</t>
  </si>
  <si>
    <t>I</t>
  </si>
  <si>
    <t>3</t>
  </si>
  <si>
    <t>Diritti di brevetto ed utilizzazione opere dell'ingegno</t>
  </si>
  <si>
    <t>1,2,1,07,01,01,999</t>
  </si>
  <si>
    <t>Manutenzione straordinaria su altri beni di terzi</t>
  </si>
  <si>
    <t>6</t>
  </si>
  <si>
    <t>Immobilizzazioni in corso ed acconti</t>
  </si>
  <si>
    <t>1,2,1,99,01,01,001</t>
  </si>
  <si>
    <t>Altre immobilizzazioni immateriali n.a.c.</t>
  </si>
  <si>
    <t>9</t>
  </si>
  <si>
    <t>Altre</t>
  </si>
  <si>
    <t>1,2,2,01,03,01,001</t>
  </si>
  <si>
    <t>Terreni demaniali</t>
  </si>
  <si>
    <t>II</t>
  </si>
  <si>
    <t>1</t>
  </si>
  <si>
    <t>1,1</t>
  </si>
  <si>
    <t>Terreni Demaniali</t>
  </si>
  <si>
    <t>1,2,2,01,02,01,001</t>
  </si>
  <si>
    <t>Altri beni immobili demaniali</t>
  </si>
  <si>
    <t>1,2</t>
  </si>
  <si>
    <t>Fabbricati Demaniali</t>
  </si>
  <si>
    <t>1,2,2,01,01,01,001</t>
  </si>
  <si>
    <t>Infrastrutture demaniali</t>
  </si>
  <si>
    <t>1,3</t>
  </si>
  <si>
    <t>Infrastrutture Demaniali</t>
  </si>
  <si>
    <t>1,2,2,02,13,01,001</t>
  </si>
  <si>
    <t>Terreni agricoli</t>
  </si>
  <si>
    <t>III</t>
  </si>
  <si>
    <t>2</t>
  </si>
  <si>
    <t>2,1</t>
  </si>
  <si>
    <t>Terreni</t>
  </si>
  <si>
    <t>1,2,2,02,13,99,999</t>
  </si>
  <si>
    <t>Altri terreni n.a.c.</t>
  </si>
  <si>
    <t>1,2,2,02,09,02,001</t>
  </si>
  <si>
    <t>Fabbricati ad uso commerciale</t>
  </si>
  <si>
    <t>2,2</t>
  </si>
  <si>
    <t>Fabbricati</t>
  </si>
  <si>
    <t>1,2,2,02,09,03,001</t>
  </si>
  <si>
    <t>Fabbricati ad uso scolastico</t>
  </si>
  <si>
    <t>1,2,2,02,09,16,001</t>
  </si>
  <si>
    <t>Impianti sportivi</t>
  </si>
  <si>
    <t>1,2,2,02,09,17,001</t>
  </si>
  <si>
    <t>Fabbricati destinati ad asili nido</t>
  </si>
  <si>
    <t>1,2,2,02,09,18,001</t>
  </si>
  <si>
    <t>Musei, teatri e biblioteche</t>
  </si>
  <si>
    <t>1,2,2,02,09,19,001</t>
  </si>
  <si>
    <t>Fabbricati ad uso strumentale</t>
  </si>
  <si>
    <t>1,2,2,02,09,99,999</t>
  </si>
  <si>
    <t>Beni immobili n.a.c.</t>
  </si>
  <si>
    <t>1,2,2,04,01,01,001</t>
  </si>
  <si>
    <t>Acconti per realizzazione di immobilizzazioni materiali</t>
  </si>
  <si>
    <t>1,2,2,02,04,99,001</t>
  </si>
  <si>
    <t>Impianti</t>
  </si>
  <si>
    <t>2,3</t>
  </si>
  <si>
    <t>Impianti e macchinari</t>
  </si>
  <si>
    <t>1,2,2,02,05,99,999</t>
  </si>
  <si>
    <t>Attrezzature n.a.c.</t>
  </si>
  <si>
    <t>2,4</t>
  </si>
  <si>
    <t>Attrezzature industriali e commerciali</t>
  </si>
  <si>
    <t>1,2,2,02,01,01,001</t>
  </si>
  <si>
    <t>Mezzi di trasporto stradali</t>
  </si>
  <si>
    <t>2,5</t>
  </si>
  <si>
    <t>Mezzi di trasporto</t>
  </si>
  <si>
    <t>1,2,2,02,07,02,001</t>
  </si>
  <si>
    <t>Postazioni di lavoro</t>
  </si>
  <si>
    <t>2,6</t>
  </si>
  <si>
    <t>Macchine per ufficio e hardware</t>
  </si>
  <si>
    <t>1,2,2,02,07,03,001</t>
  </si>
  <si>
    <t>Periferiche</t>
  </si>
  <si>
    <t>1,2,2,02,07,99,999</t>
  </si>
  <si>
    <t>Hardware n.a.c.</t>
  </si>
  <si>
    <t>1,2,2,02,03,01,001</t>
  </si>
  <si>
    <t>Mobili e arredi per ufficio</t>
  </si>
  <si>
    <t>2,7</t>
  </si>
  <si>
    <t>Mobili e arredi</t>
  </si>
  <si>
    <t>1,2,2,02,03,99,001</t>
  </si>
  <si>
    <t>Mobili e arredi n.a.c.</t>
  </si>
  <si>
    <t>1,2,2,02,11,01,001</t>
  </si>
  <si>
    <t>Oggetti di valore</t>
  </si>
  <si>
    <t>2,99</t>
  </si>
  <si>
    <t>Altri beni materiali</t>
  </si>
  <si>
    <t>1,2,2,02,12,99,999</t>
  </si>
  <si>
    <t>Altri beni materiali diversi</t>
  </si>
  <si>
    <t>Piano dei conti patrimoniale</t>
  </si>
  <si>
    <t>Descrizione V° Livello</t>
  </si>
  <si>
    <t>Codifica modello 10</t>
  </si>
  <si>
    <t>Categorie Accorpate Modello 10</t>
  </si>
  <si>
    <t>Variazione + C/F</t>
  </si>
  <si>
    <t>Variazione - C/F</t>
  </si>
  <si>
    <t>Variazione + A/C</t>
  </si>
  <si>
    <t>Variazione - A/C</t>
  </si>
  <si>
    <t>Quota Ammortamento</t>
  </si>
  <si>
    <t>Consistenza 01/01/2025</t>
  </si>
  <si>
    <t>Consistenza 31/12/2025</t>
  </si>
  <si>
    <t>TOTALE VARIAZIONI IN PIU' DA C/ FINANZIARIO</t>
  </si>
  <si>
    <t>TOTALE PAGAMENTI NON PATRIMONIALIZZATI</t>
  </si>
  <si>
    <t>QUADRATURA LIQUIDATO/PAGATO TITOLO II DI SPESA</t>
  </si>
  <si>
    <t>Quote di ammortamento economiche maturate sui cespiti da iscriversi nella componente passiva del conto economico e calcolate secono i nuovi coefficienti di cui  punto 4.18 del principio della contabilità economico patrimoniale (allegato 4/3 D.lgs 118/2011)</t>
  </si>
  <si>
    <t>Capitalizzazione immobilizzazioni in corso anni precedenti</t>
  </si>
  <si>
    <t>Variazione in più da Contabilità Finanziaria pari al liquidato/pagato a titolo 2° anno 2025 al netto dei trasferimenti di capitale</t>
  </si>
  <si>
    <t xml:space="preserve">Allineamento valori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</si>
</sst>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"/>
    <numFmt numFmtId="165" formatCode="&quot;€&quot;\ #,##0.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color theme="1"/>
      <name val="Calibri"/>
      <family val="2"/>
    </font>
    <font>
      <b/>
      <sz val="9"/>
      <color rgb="FFFF0000"/>
      <name val="Calibri"/>
      <family val="2"/>
    </font>
    <font>
      <sz val="9"/>
      <color theme="1"/>
      <name val="Calibri"/>
      <family val="2"/>
    </font>
    <font>
      <sz val="9"/>
      <color theme="1"/>
      <name val="Aptos Narrow"/>
      <family val="2"/>
      <scheme val="minor"/>
    </font>
    <font>
      <sz val="9"/>
      <name val="Calibri"/>
      <family val="2"/>
    </font>
    <font>
      <i/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43" fontId="5" fillId="0" borderId="0" xfId="1" applyFont="1"/>
    <xf numFmtId="0" fontId="5" fillId="0" borderId="2" xfId="0" applyFont="1" applyBorder="1"/>
    <xf numFmtId="0" fontId="5" fillId="0" borderId="4" xfId="0" applyFont="1" applyBorder="1"/>
    <xf numFmtId="43" fontId="5" fillId="0" borderId="4" xfId="1" applyFont="1" applyBorder="1"/>
    <xf numFmtId="0" fontId="5" fillId="0" borderId="6" xfId="0" applyFont="1" applyBorder="1"/>
    <xf numFmtId="43" fontId="5" fillId="0" borderId="0" xfId="1" applyFont="1" applyBorder="1"/>
    <xf numFmtId="0" fontId="5" fillId="0" borderId="8" xfId="0" applyFont="1" applyBorder="1"/>
    <xf numFmtId="0" fontId="5" fillId="0" borderId="9" xfId="0" applyFont="1" applyBorder="1"/>
    <xf numFmtId="43" fontId="5" fillId="0" borderId="9" xfId="1" applyFont="1" applyBorder="1"/>
    <xf numFmtId="43" fontId="3" fillId="0" borderId="3" xfId="1" applyFont="1" applyBorder="1"/>
    <xf numFmtId="43" fontId="3" fillId="0" borderId="1" xfId="1" applyFont="1" applyBorder="1"/>
    <xf numFmtId="43" fontId="3" fillId="0" borderId="11" xfId="1" applyFont="1" applyBorder="1"/>
    <xf numFmtId="43" fontId="3" fillId="0" borderId="12" xfId="1" applyFont="1" applyBorder="1"/>
    <xf numFmtId="43" fontId="3" fillId="0" borderId="5" xfId="1" applyFont="1" applyBorder="1"/>
    <xf numFmtId="43" fontId="3" fillId="0" borderId="7" xfId="1" applyFont="1" applyBorder="1"/>
    <xf numFmtId="43" fontId="3" fillId="0" borderId="10" xfId="1" applyFont="1" applyBorder="1"/>
    <xf numFmtId="0" fontId="5" fillId="0" borderId="1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5" xfId="0" applyFont="1" applyBorder="1"/>
    <xf numFmtId="0" fontId="5" fillId="0" borderId="7" xfId="0" applyFont="1" applyBorder="1"/>
    <xf numFmtId="0" fontId="5" fillId="0" borderId="10" xfId="0" applyFont="1" applyBorder="1"/>
    <xf numFmtId="0" fontId="6" fillId="0" borderId="0" xfId="0" applyFont="1"/>
    <xf numFmtId="165" fontId="6" fillId="2" borderId="16" xfId="0" applyNumberFormat="1" applyFont="1" applyFill="1" applyBorder="1" applyAlignment="1">
      <alignment horizontal="left"/>
    </xf>
    <xf numFmtId="0" fontId="6" fillId="0" borderId="17" xfId="0" applyFont="1" applyBorder="1" applyAlignment="1">
      <alignment horizontal="left"/>
    </xf>
    <xf numFmtId="165" fontId="6" fillId="0" borderId="21" xfId="0" applyNumberFormat="1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165" fontId="2" fillId="0" borderId="3" xfId="0" applyNumberFormat="1" applyFont="1" applyBorder="1" applyAlignment="1">
      <alignment horizontal="left"/>
    </xf>
    <xf numFmtId="165" fontId="2" fillId="0" borderId="26" xfId="0" applyNumberFormat="1" applyFont="1" applyBorder="1" applyAlignment="1">
      <alignment horizontal="left"/>
    </xf>
    <xf numFmtId="0" fontId="10" fillId="2" borderId="27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3" borderId="27" xfId="0" applyFont="1" applyFill="1" applyBorder="1" applyAlignment="1">
      <alignment horizontal="left"/>
    </xf>
    <xf numFmtId="0" fontId="10" fillId="4" borderId="27" xfId="0" applyFont="1" applyFill="1" applyBorder="1"/>
    <xf numFmtId="43" fontId="5" fillId="2" borderId="0" xfId="1" applyFont="1" applyFill="1" applyBorder="1"/>
    <xf numFmtId="43" fontId="5" fillId="2" borderId="4" xfId="1" applyFont="1" applyFill="1" applyBorder="1"/>
    <xf numFmtId="43" fontId="5" fillId="4" borderId="0" xfId="1" applyFont="1" applyFill="1" applyBorder="1"/>
    <xf numFmtId="43" fontId="5" fillId="3" borderId="0" xfId="1" applyFont="1" applyFill="1" applyBorder="1"/>
    <xf numFmtId="43" fontId="5" fillId="3" borderId="4" xfId="1" applyFont="1" applyFill="1" applyBorder="1"/>
    <xf numFmtId="43" fontId="5" fillId="2" borderId="9" xfId="1" applyFont="1" applyFill="1" applyBorder="1"/>
    <xf numFmtId="43" fontId="5" fillId="3" borderId="9" xfId="1" applyFont="1" applyFill="1" applyBorder="1"/>
    <xf numFmtId="0" fontId="5" fillId="0" borderId="28" xfId="0" applyFont="1" applyBorder="1"/>
    <xf numFmtId="0" fontId="5" fillId="0" borderId="3" xfId="0" applyFont="1" applyBorder="1"/>
    <xf numFmtId="0" fontId="5" fillId="0" borderId="29" xfId="0" applyFont="1" applyBorder="1"/>
    <xf numFmtId="0" fontId="5" fillId="0" borderId="26" xfId="0" applyFont="1" applyBorder="1"/>
    <xf numFmtId="43" fontId="3" fillId="0" borderId="26" xfId="1" applyFont="1" applyBorder="1"/>
    <xf numFmtId="43" fontId="5" fillId="0" borderId="29" xfId="1" applyFont="1" applyBorder="1"/>
    <xf numFmtId="43" fontId="5" fillId="4" borderId="29" xfId="1" applyFont="1" applyFill="1" applyBorder="1"/>
    <xf numFmtId="43" fontId="5" fillId="5" borderId="29" xfId="1" applyFont="1" applyFill="1" applyBorder="1"/>
    <xf numFmtId="0" fontId="10" fillId="5" borderId="27" xfId="0" applyFont="1" applyFill="1" applyBorder="1"/>
    <xf numFmtId="43" fontId="3" fillId="2" borderId="3" xfId="1" applyFont="1" applyFill="1" applyBorder="1"/>
    <xf numFmtId="164" fontId="7" fillId="0" borderId="13" xfId="0" applyNumberFormat="1" applyFont="1" applyBorder="1" applyAlignment="1">
      <alignment horizontal="left"/>
    </xf>
    <xf numFmtId="164" fontId="7" fillId="0" borderId="14" xfId="0" applyNumberFormat="1" applyFont="1" applyBorder="1" applyAlignment="1">
      <alignment horizontal="left"/>
    </xf>
    <xf numFmtId="164" fontId="7" fillId="0" borderId="15" xfId="0" applyNumberFormat="1" applyFont="1" applyBorder="1" applyAlignment="1">
      <alignment horizontal="left"/>
    </xf>
    <xf numFmtId="164" fontId="7" fillId="0" borderId="18" xfId="0" applyNumberFormat="1" applyFont="1" applyBorder="1" applyAlignment="1">
      <alignment horizontal="left"/>
    </xf>
    <xf numFmtId="164" fontId="7" fillId="0" borderId="19" xfId="0" applyNumberFormat="1" applyFont="1" applyBorder="1" applyAlignment="1">
      <alignment horizontal="left"/>
    </xf>
    <xf numFmtId="164" fontId="7" fillId="0" borderId="20" xfId="0" applyNumberFormat="1" applyFont="1" applyBorder="1" applyAlignment="1">
      <alignment horizontal="left"/>
    </xf>
    <xf numFmtId="164" fontId="9" fillId="0" borderId="23" xfId="0" applyNumberFormat="1" applyFont="1" applyBorder="1" applyAlignment="1">
      <alignment horizontal="left"/>
    </xf>
    <xf numFmtId="164" fontId="9" fillId="0" borderId="24" xfId="0" applyNumberFormat="1" applyFont="1" applyBorder="1" applyAlignment="1">
      <alignment horizontal="left"/>
    </xf>
    <xf numFmtId="164" fontId="9" fillId="0" borderId="25" xfId="0" applyNumberFormat="1" applyFont="1" applyBorder="1" applyAlignment="1">
      <alignment horizontal="left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5B24B-3794-4E2B-A0D7-17812B8AF8B6}">
  <dimension ref="A1:N37"/>
  <sheetViews>
    <sheetView tabSelected="1" workbookViewId="0">
      <selection activeCell="R13" sqref="R13"/>
    </sheetView>
  </sheetViews>
  <sheetFormatPr defaultRowHeight="12" x14ac:dyDescent="0.2"/>
  <cols>
    <col min="1" max="1" width="14" style="4" bestFit="1" customWidth="1"/>
    <col min="2" max="2" width="45.140625" style="4" bestFit="1" customWidth="1"/>
    <col min="3" max="3" width="6.140625" style="4" bestFit="1" customWidth="1"/>
    <col min="4" max="4" width="4.42578125" style="4" bestFit="1" customWidth="1"/>
    <col min="5" max="5" width="4" style="4" bestFit="1" customWidth="1"/>
    <col min="6" max="6" width="8.85546875" style="4" bestFit="1" customWidth="1"/>
    <col min="7" max="7" width="43.7109375" style="4" bestFit="1" customWidth="1"/>
    <col min="8" max="8" width="11.140625" style="4" bestFit="1" customWidth="1"/>
    <col min="9" max="9" width="9.85546875" style="4" bestFit="1" customWidth="1"/>
    <col min="10" max="10" width="9.42578125" style="4" bestFit="1" customWidth="1"/>
    <col min="11" max="12" width="9.85546875" style="4" bestFit="1" customWidth="1"/>
    <col min="13" max="13" width="12.28515625" style="4" bestFit="1" customWidth="1"/>
    <col min="14" max="14" width="11.140625" style="4" bestFit="1" customWidth="1"/>
    <col min="15" max="16384" width="9.140625" style="4"/>
  </cols>
  <sheetData>
    <row r="1" spans="1:14" ht="24.75" thickBot="1" x14ac:dyDescent="0.25">
      <c r="A1" s="1" t="s">
        <v>89</v>
      </c>
      <c r="B1" s="2" t="s">
        <v>90</v>
      </c>
      <c r="C1" s="1" t="s">
        <v>0</v>
      </c>
      <c r="D1" s="1" t="s">
        <v>1</v>
      </c>
      <c r="E1" s="1" t="s">
        <v>2</v>
      </c>
      <c r="F1" s="1" t="s">
        <v>91</v>
      </c>
      <c r="G1" s="1" t="s">
        <v>92</v>
      </c>
      <c r="H1" s="3" t="s">
        <v>98</v>
      </c>
      <c r="I1" s="1" t="s">
        <v>93</v>
      </c>
      <c r="J1" s="1" t="s">
        <v>94</v>
      </c>
      <c r="K1" s="1" t="s">
        <v>95</v>
      </c>
      <c r="L1" s="1" t="s">
        <v>96</v>
      </c>
      <c r="M1" s="1" t="s">
        <v>97</v>
      </c>
      <c r="N1" s="3" t="s">
        <v>99</v>
      </c>
    </row>
    <row r="2" spans="1:14" x14ac:dyDescent="0.2">
      <c r="A2" s="6" t="s">
        <v>3</v>
      </c>
      <c r="B2" s="21" t="s">
        <v>4</v>
      </c>
      <c r="C2" s="6" t="s">
        <v>5</v>
      </c>
      <c r="D2" s="7" t="s">
        <v>6</v>
      </c>
      <c r="E2" s="7" t="s">
        <v>7</v>
      </c>
      <c r="F2" s="24"/>
      <c r="G2" s="21" t="s">
        <v>8</v>
      </c>
      <c r="H2" s="18">
        <v>33906.239999999998</v>
      </c>
      <c r="I2" s="40">
        <v>43025.74</v>
      </c>
      <c r="J2" s="8"/>
      <c r="K2" s="8"/>
      <c r="L2" s="8"/>
      <c r="M2" s="43">
        <v>17154.91</v>
      </c>
      <c r="N2" s="15">
        <v>59777.07</v>
      </c>
    </row>
    <row r="3" spans="1:14" x14ac:dyDescent="0.2">
      <c r="A3" s="9" t="s">
        <v>9</v>
      </c>
      <c r="B3" s="22" t="s">
        <v>10</v>
      </c>
      <c r="C3" s="9" t="s">
        <v>5</v>
      </c>
      <c r="D3" s="4" t="s">
        <v>6</v>
      </c>
      <c r="E3" s="4" t="s">
        <v>11</v>
      </c>
      <c r="F3" s="25"/>
      <c r="G3" s="22" t="s">
        <v>12</v>
      </c>
      <c r="H3" s="19">
        <v>0</v>
      </c>
      <c r="I3" s="39">
        <v>5351.5</v>
      </c>
      <c r="J3" s="10"/>
      <c r="K3" s="10"/>
      <c r="L3" s="10"/>
      <c r="M3" s="42">
        <v>1070.3</v>
      </c>
      <c r="N3" s="16">
        <v>4281.2</v>
      </c>
    </row>
    <row r="4" spans="1:14" ht="12.75" thickBot="1" x14ac:dyDescent="0.25">
      <c r="A4" s="11" t="s">
        <v>13</v>
      </c>
      <c r="B4" s="23" t="s">
        <v>14</v>
      </c>
      <c r="C4" s="11" t="s">
        <v>5</v>
      </c>
      <c r="D4" s="12" t="s">
        <v>6</v>
      </c>
      <c r="E4" s="12" t="s">
        <v>15</v>
      </c>
      <c r="F4" s="26" t="s">
        <v>15</v>
      </c>
      <c r="G4" s="23" t="s">
        <v>16</v>
      </c>
      <c r="H4" s="20">
        <v>35070.449999999997</v>
      </c>
      <c r="I4" s="44">
        <v>14717.45</v>
      </c>
      <c r="J4" s="13"/>
      <c r="K4" s="13"/>
      <c r="L4" s="13"/>
      <c r="M4" s="45">
        <v>13735.72</v>
      </c>
      <c r="N4" s="17">
        <v>36052.18</v>
      </c>
    </row>
    <row r="5" spans="1:14" x14ac:dyDescent="0.2">
      <c r="A5" s="6" t="s">
        <v>17</v>
      </c>
      <c r="B5" s="21" t="s">
        <v>18</v>
      </c>
      <c r="C5" s="6" t="s">
        <v>5</v>
      </c>
      <c r="D5" s="7" t="s">
        <v>19</v>
      </c>
      <c r="E5" s="7" t="s">
        <v>20</v>
      </c>
      <c r="F5" s="24" t="s">
        <v>21</v>
      </c>
      <c r="G5" s="21" t="s">
        <v>22</v>
      </c>
      <c r="H5" s="18">
        <v>36414.01</v>
      </c>
      <c r="I5" s="8"/>
      <c r="J5" s="8"/>
      <c r="K5" s="8"/>
      <c r="L5" s="8"/>
      <c r="M5" s="8"/>
      <c r="N5" s="15">
        <v>36414.01</v>
      </c>
    </row>
    <row r="6" spans="1:14" x14ac:dyDescent="0.2">
      <c r="A6" s="9" t="s">
        <v>23</v>
      </c>
      <c r="B6" s="22" t="s">
        <v>24</v>
      </c>
      <c r="C6" s="9" t="s">
        <v>5</v>
      </c>
      <c r="D6" s="4" t="s">
        <v>19</v>
      </c>
      <c r="E6" s="4" t="s">
        <v>20</v>
      </c>
      <c r="F6" s="25" t="s">
        <v>25</v>
      </c>
      <c r="G6" s="22" t="s">
        <v>26</v>
      </c>
      <c r="H6" s="19">
        <v>623188.81000000006</v>
      </c>
      <c r="I6" s="39">
        <v>53883.14</v>
      </c>
      <c r="J6" s="10"/>
      <c r="K6" s="10"/>
      <c r="L6" s="10"/>
      <c r="M6" s="42">
        <v>20267.13</v>
      </c>
      <c r="N6" s="16">
        <v>656804.81999999995</v>
      </c>
    </row>
    <row r="7" spans="1:14" ht="12.75" thickBot="1" x14ac:dyDescent="0.25">
      <c r="A7" s="11" t="s">
        <v>27</v>
      </c>
      <c r="B7" s="23" t="s">
        <v>28</v>
      </c>
      <c r="C7" s="11" t="s">
        <v>5</v>
      </c>
      <c r="D7" s="12" t="s">
        <v>19</v>
      </c>
      <c r="E7" s="12" t="s">
        <v>20</v>
      </c>
      <c r="F7" s="26" t="s">
        <v>29</v>
      </c>
      <c r="G7" s="23" t="s">
        <v>30</v>
      </c>
      <c r="H7" s="20">
        <v>3607121.35</v>
      </c>
      <c r="I7" s="44">
        <v>191581.74</v>
      </c>
      <c r="J7" s="13"/>
      <c r="K7" s="13"/>
      <c r="L7" s="13"/>
      <c r="M7" s="45">
        <v>160534.76999999999</v>
      </c>
      <c r="N7" s="17">
        <v>3638168.32</v>
      </c>
    </row>
    <row r="8" spans="1:14" x14ac:dyDescent="0.2">
      <c r="A8" s="6" t="s">
        <v>31</v>
      </c>
      <c r="B8" s="21" t="s">
        <v>32</v>
      </c>
      <c r="C8" s="6" t="s">
        <v>5</v>
      </c>
      <c r="D8" s="7" t="s">
        <v>33</v>
      </c>
      <c r="E8" s="7" t="s">
        <v>34</v>
      </c>
      <c r="F8" s="24" t="s">
        <v>35</v>
      </c>
      <c r="G8" s="21" t="s">
        <v>36</v>
      </c>
      <c r="H8" s="18">
        <v>26825.84</v>
      </c>
      <c r="I8" s="8"/>
      <c r="J8" s="8"/>
      <c r="K8" s="8"/>
      <c r="L8" s="8"/>
      <c r="M8" s="8"/>
      <c r="N8" s="15">
        <v>26825.84</v>
      </c>
    </row>
    <row r="9" spans="1:14" ht="12.75" thickBot="1" x14ac:dyDescent="0.25">
      <c r="A9" s="11" t="s">
        <v>37</v>
      </c>
      <c r="B9" s="23" t="s">
        <v>38</v>
      </c>
      <c r="C9" s="11" t="s">
        <v>5</v>
      </c>
      <c r="D9" s="12" t="s">
        <v>33</v>
      </c>
      <c r="E9" s="12" t="s">
        <v>34</v>
      </c>
      <c r="F9" s="26" t="s">
        <v>35</v>
      </c>
      <c r="G9" s="23" t="s">
        <v>36</v>
      </c>
      <c r="H9" s="20">
        <v>306790.07</v>
      </c>
      <c r="I9" s="13"/>
      <c r="J9" s="13"/>
      <c r="K9" s="13"/>
      <c r="L9" s="13"/>
      <c r="M9" s="13"/>
      <c r="N9" s="17">
        <v>306790.07</v>
      </c>
    </row>
    <row r="10" spans="1:14" x14ac:dyDescent="0.2">
      <c r="A10" s="6" t="s">
        <v>39</v>
      </c>
      <c r="B10" s="21" t="s">
        <v>40</v>
      </c>
      <c r="C10" s="6" t="s">
        <v>5</v>
      </c>
      <c r="D10" s="7" t="s">
        <v>33</v>
      </c>
      <c r="E10" s="7" t="s">
        <v>34</v>
      </c>
      <c r="F10" s="24" t="s">
        <v>41</v>
      </c>
      <c r="G10" s="21" t="s">
        <v>42</v>
      </c>
      <c r="H10" s="18">
        <v>32288.23</v>
      </c>
      <c r="I10" s="8"/>
      <c r="J10" s="8"/>
      <c r="K10" s="8"/>
      <c r="L10" s="8"/>
      <c r="M10" s="43">
        <v>2072.52</v>
      </c>
      <c r="N10" s="15">
        <v>30215.71</v>
      </c>
    </row>
    <row r="11" spans="1:14" x14ac:dyDescent="0.2">
      <c r="A11" s="9" t="s">
        <v>43</v>
      </c>
      <c r="B11" s="22" t="s">
        <v>44</v>
      </c>
      <c r="C11" s="9" t="s">
        <v>5</v>
      </c>
      <c r="D11" s="4" t="s">
        <v>33</v>
      </c>
      <c r="E11" s="4" t="s">
        <v>34</v>
      </c>
      <c r="F11" s="25" t="s">
        <v>41</v>
      </c>
      <c r="G11" s="22" t="s">
        <v>42</v>
      </c>
      <c r="H11" s="19">
        <v>1132392.6499999999</v>
      </c>
      <c r="I11" s="39">
        <v>116585.45</v>
      </c>
      <c r="J11" s="10"/>
      <c r="K11" s="41">
        <v>131840.99</v>
      </c>
      <c r="L11" s="10"/>
      <c r="M11" s="42">
        <v>45860.19</v>
      </c>
      <c r="N11" s="16">
        <v>1334958.8999999999</v>
      </c>
    </row>
    <row r="12" spans="1:14" x14ac:dyDescent="0.2">
      <c r="A12" s="9" t="s">
        <v>45</v>
      </c>
      <c r="B12" s="22" t="s">
        <v>46</v>
      </c>
      <c r="C12" s="9" t="s">
        <v>5</v>
      </c>
      <c r="D12" s="4" t="s">
        <v>33</v>
      </c>
      <c r="E12" s="4" t="s">
        <v>34</v>
      </c>
      <c r="F12" s="25" t="s">
        <v>41</v>
      </c>
      <c r="G12" s="22" t="s">
        <v>42</v>
      </c>
      <c r="H12" s="19">
        <v>90463.61</v>
      </c>
      <c r="I12" s="10"/>
      <c r="J12" s="10"/>
      <c r="K12" s="10"/>
      <c r="L12" s="10"/>
      <c r="M12" s="42">
        <v>2324.7600000000002</v>
      </c>
      <c r="N12" s="16">
        <v>88138.85</v>
      </c>
    </row>
    <row r="13" spans="1:14" x14ac:dyDescent="0.2">
      <c r="A13" s="9" t="s">
        <v>47</v>
      </c>
      <c r="B13" s="22" t="s">
        <v>48</v>
      </c>
      <c r="C13" s="9" t="s">
        <v>5</v>
      </c>
      <c r="D13" s="4" t="s">
        <v>33</v>
      </c>
      <c r="E13" s="4" t="s">
        <v>34</v>
      </c>
      <c r="F13" s="25" t="s">
        <v>41</v>
      </c>
      <c r="G13" s="22" t="s">
        <v>42</v>
      </c>
      <c r="H13" s="19">
        <v>55279.21</v>
      </c>
      <c r="I13" s="10"/>
      <c r="J13" s="10"/>
      <c r="K13" s="10"/>
      <c r="L13" s="10"/>
      <c r="M13" s="42">
        <v>1929.4</v>
      </c>
      <c r="N13" s="16">
        <v>53349.81</v>
      </c>
    </row>
    <row r="14" spans="1:14" x14ac:dyDescent="0.2">
      <c r="A14" s="9" t="s">
        <v>49</v>
      </c>
      <c r="B14" s="22" t="s">
        <v>50</v>
      </c>
      <c r="C14" s="9" t="s">
        <v>5</v>
      </c>
      <c r="D14" s="4" t="s">
        <v>33</v>
      </c>
      <c r="E14" s="4" t="s">
        <v>34</v>
      </c>
      <c r="F14" s="25" t="s">
        <v>41</v>
      </c>
      <c r="G14" s="22" t="s">
        <v>42</v>
      </c>
      <c r="H14" s="19">
        <v>314185.59000000003</v>
      </c>
      <c r="I14" s="39">
        <v>3641.92</v>
      </c>
      <c r="J14" s="10"/>
      <c r="K14" s="10"/>
      <c r="L14" s="10"/>
      <c r="M14" s="42">
        <v>6823.91</v>
      </c>
      <c r="N14" s="16">
        <v>311003.59999999998</v>
      </c>
    </row>
    <row r="15" spans="1:14" x14ac:dyDescent="0.2">
      <c r="A15" s="9" t="s">
        <v>51</v>
      </c>
      <c r="B15" s="22" t="s">
        <v>52</v>
      </c>
      <c r="C15" s="9" t="s">
        <v>5</v>
      </c>
      <c r="D15" s="4" t="s">
        <v>33</v>
      </c>
      <c r="E15" s="4" t="s">
        <v>34</v>
      </c>
      <c r="F15" s="25" t="s">
        <v>41</v>
      </c>
      <c r="G15" s="22" t="s">
        <v>42</v>
      </c>
      <c r="H15" s="19">
        <v>85537.99</v>
      </c>
      <c r="I15" s="39">
        <v>110130.79</v>
      </c>
      <c r="J15" s="10"/>
      <c r="K15" s="41">
        <v>87028</v>
      </c>
      <c r="L15" s="10"/>
      <c r="M15" s="42">
        <v>6983.92</v>
      </c>
      <c r="N15" s="16">
        <v>275712.86</v>
      </c>
    </row>
    <row r="16" spans="1:14" ht="12.75" thickBot="1" x14ac:dyDescent="0.25">
      <c r="A16" s="11" t="s">
        <v>53</v>
      </c>
      <c r="B16" s="23" t="s">
        <v>54</v>
      </c>
      <c r="C16" s="11" t="s">
        <v>5</v>
      </c>
      <c r="D16" s="12" t="s">
        <v>33</v>
      </c>
      <c r="E16" s="12" t="s">
        <v>34</v>
      </c>
      <c r="F16" s="26" t="s">
        <v>41</v>
      </c>
      <c r="G16" s="23" t="s">
        <v>42</v>
      </c>
      <c r="H16" s="20">
        <v>352875.78</v>
      </c>
      <c r="I16" s="44">
        <v>11102</v>
      </c>
      <c r="J16" s="13"/>
      <c r="K16" s="13"/>
      <c r="L16" s="13"/>
      <c r="M16" s="45">
        <v>11791.67</v>
      </c>
      <c r="N16" s="17">
        <v>352186.11</v>
      </c>
    </row>
    <row r="17" spans="1:14" x14ac:dyDescent="0.2">
      <c r="A17" s="9" t="s">
        <v>57</v>
      </c>
      <c r="B17" s="22" t="s">
        <v>58</v>
      </c>
      <c r="C17" s="9" t="s">
        <v>5</v>
      </c>
      <c r="D17" s="4" t="s">
        <v>33</v>
      </c>
      <c r="E17" s="4" t="s">
        <v>34</v>
      </c>
      <c r="F17" s="25" t="s">
        <v>59</v>
      </c>
      <c r="G17" s="22" t="s">
        <v>60</v>
      </c>
      <c r="H17" s="19">
        <v>111035.3</v>
      </c>
      <c r="I17" s="10"/>
      <c r="J17" s="10"/>
      <c r="K17" s="10"/>
      <c r="L17" s="10"/>
      <c r="M17" s="42">
        <v>9094.9500000000007</v>
      </c>
      <c r="N17" s="16">
        <v>101940.35</v>
      </c>
    </row>
    <row r="18" spans="1:14" x14ac:dyDescent="0.2">
      <c r="A18" s="9" t="s">
        <v>61</v>
      </c>
      <c r="B18" s="22" t="s">
        <v>62</v>
      </c>
      <c r="C18" s="9" t="s">
        <v>5</v>
      </c>
      <c r="D18" s="4" t="s">
        <v>33</v>
      </c>
      <c r="E18" s="4" t="s">
        <v>34</v>
      </c>
      <c r="F18" s="25" t="s">
        <v>63</v>
      </c>
      <c r="G18" s="22" t="s">
        <v>64</v>
      </c>
      <c r="H18" s="19">
        <v>56442.22</v>
      </c>
      <c r="I18" s="39">
        <v>3172</v>
      </c>
      <c r="J18" s="10"/>
      <c r="K18" s="10"/>
      <c r="L18" s="10"/>
      <c r="M18" s="42">
        <v>3831.79</v>
      </c>
      <c r="N18" s="16">
        <v>55782.43</v>
      </c>
    </row>
    <row r="19" spans="1:14" x14ac:dyDescent="0.2">
      <c r="A19" s="9" t="s">
        <v>65</v>
      </c>
      <c r="B19" s="22" t="s">
        <v>66</v>
      </c>
      <c r="C19" s="9" t="s">
        <v>5</v>
      </c>
      <c r="D19" s="4" t="s">
        <v>33</v>
      </c>
      <c r="E19" s="4" t="s">
        <v>34</v>
      </c>
      <c r="F19" s="25" t="s">
        <v>67</v>
      </c>
      <c r="G19" s="22" t="s">
        <v>68</v>
      </c>
      <c r="H19" s="19">
        <v>52527.199999999997</v>
      </c>
      <c r="I19" s="10"/>
      <c r="J19" s="10"/>
      <c r="K19" s="10"/>
      <c r="L19" s="10"/>
      <c r="M19" s="42">
        <v>26263.599999999999</v>
      </c>
      <c r="N19" s="16">
        <v>26263.599999999999</v>
      </c>
    </row>
    <row r="20" spans="1:14" x14ac:dyDescent="0.2">
      <c r="A20" s="9" t="s">
        <v>69</v>
      </c>
      <c r="B20" s="22" t="s">
        <v>70</v>
      </c>
      <c r="C20" s="9" t="s">
        <v>5</v>
      </c>
      <c r="D20" s="4" t="s">
        <v>33</v>
      </c>
      <c r="E20" s="4" t="s">
        <v>34</v>
      </c>
      <c r="F20" s="25" t="s">
        <v>71</v>
      </c>
      <c r="G20" s="22" t="s">
        <v>72</v>
      </c>
      <c r="H20" s="19">
        <v>5602.85</v>
      </c>
      <c r="I20" s="10"/>
      <c r="J20" s="10"/>
      <c r="K20" s="10"/>
      <c r="L20" s="10"/>
      <c r="M20" s="42">
        <v>2873.1</v>
      </c>
      <c r="N20" s="16">
        <v>2729.75</v>
      </c>
    </row>
    <row r="21" spans="1:14" x14ac:dyDescent="0.2">
      <c r="A21" s="9" t="s">
        <v>73</v>
      </c>
      <c r="B21" s="22" t="s">
        <v>74</v>
      </c>
      <c r="C21" s="9" t="s">
        <v>5</v>
      </c>
      <c r="D21" s="4" t="s">
        <v>33</v>
      </c>
      <c r="E21" s="4" t="s">
        <v>34</v>
      </c>
      <c r="F21" s="25" t="s">
        <v>71</v>
      </c>
      <c r="G21" s="22" t="s">
        <v>72</v>
      </c>
      <c r="H21" s="19">
        <v>237.9</v>
      </c>
      <c r="I21" s="10"/>
      <c r="J21" s="10"/>
      <c r="K21" s="10"/>
      <c r="L21" s="10"/>
      <c r="M21" s="42">
        <v>118.95</v>
      </c>
      <c r="N21" s="16">
        <v>118.95</v>
      </c>
    </row>
    <row r="22" spans="1:14" x14ac:dyDescent="0.2">
      <c r="A22" s="9" t="s">
        <v>75</v>
      </c>
      <c r="B22" s="22" t="s">
        <v>76</v>
      </c>
      <c r="C22" s="9" t="s">
        <v>5</v>
      </c>
      <c r="D22" s="4" t="s">
        <v>33</v>
      </c>
      <c r="E22" s="4" t="s">
        <v>34</v>
      </c>
      <c r="F22" s="25" t="s">
        <v>71</v>
      </c>
      <c r="G22" s="22" t="s">
        <v>72</v>
      </c>
      <c r="H22" s="19">
        <v>1392.3</v>
      </c>
      <c r="I22" s="39">
        <v>4062.6</v>
      </c>
      <c r="J22" s="10"/>
      <c r="K22" s="10"/>
      <c r="L22" s="10"/>
      <c r="M22" s="42">
        <v>1823.89</v>
      </c>
      <c r="N22" s="16">
        <v>3631.01</v>
      </c>
    </row>
    <row r="23" spans="1:14" x14ac:dyDescent="0.2">
      <c r="A23" s="9" t="s">
        <v>77</v>
      </c>
      <c r="B23" s="22" t="s">
        <v>78</v>
      </c>
      <c r="C23" s="9" t="s">
        <v>5</v>
      </c>
      <c r="D23" s="4" t="s">
        <v>33</v>
      </c>
      <c r="E23" s="4" t="s">
        <v>34</v>
      </c>
      <c r="F23" s="25" t="s">
        <v>79</v>
      </c>
      <c r="G23" s="22" t="s">
        <v>80</v>
      </c>
      <c r="H23" s="19">
        <v>8301.2900000000009</v>
      </c>
      <c r="I23" s="10"/>
      <c r="J23" s="10"/>
      <c r="K23" s="10"/>
      <c r="L23" s="10"/>
      <c r="M23" s="42">
        <v>1126.82</v>
      </c>
      <c r="N23" s="16">
        <v>7174.47</v>
      </c>
    </row>
    <row r="24" spans="1:14" x14ac:dyDescent="0.2">
      <c r="A24" s="9" t="s">
        <v>81</v>
      </c>
      <c r="B24" s="22" t="s">
        <v>82</v>
      </c>
      <c r="C24" s="9" t="s">
        <v>5</v>
      </c>
      <c r="D24" s="4" t="s">
        <v>33</v>
      </c>
      <c r="E24" s="4" t="s">
        <v>34</v>
      </c>
      <c r="F24" s="25" t="s">
        <v>79</v>
      </c>
      <c r="G24" s="22" t="s">
        <v>80</v>
      </c>
      <c r="H24" s="19">
        <v>14222.62</v>
      </c>
      <c r="I24" s="39">
        <v>4718</v>
      </c>
      <c r="J24" s="10"/>
      <c r="K24" s="10"/>
      <c r="L24" s="10"/>
      <c r="M24" s="42">
        <v>2213.21</v>
      </c>
      <c r="N24" s="16">
        <v>16727.41</v>
      </c>
    </row>
    <row r="25" spans="1:14" x14ac:dyDescent="0.2">
      <c r="A25" s="9" t="s">
        <v>83</v>
      </c>
      <c r="B25" s="22" t="s">
        <v>84</v>
      </c>
      <c r="C25" s="9" t="s">
        <v>5</v>
      </c>
      <c r="D25" s="4" t="s">
        <v>33</v>
      </c>
      <c r="E25" s="4" t="s">
        <v>34</v>
      </c>
      <c r="F25" s="25" t="s">
        <v>85</v>
      </c>
      <c r="G25" s="22" t="s">
        <v>86</v>
      </c>
      <c r="H25" s="19">
        <v>60150</v>
      </c>
      <c r="I25" s="10"/>
      <c r="J25" s="10"/>
      <c r="K25" s="10"/>
      <c r="L25" s="10"/>
      <c r="M25" s="10"/>
      <c r="N25" s="16">
        <v>60150</v>
      </c>
    </row>
    <row r="26" spans="1:14" ht="12.75" thickBot="1" x14ac:dyDescent="0.25">
      <c r="A26" s="9" t="s">
        <v>87</v>
      </c>
      <c r="B26" s="22" t="s">
        <v>88</v>
      </c>
      <c r="C26" s="9" t="s">
        <v>5</v>
      </c>
      <c r="D26" s="4" t="s">
        <v>33</v>
      </c>
      <c r="E26" s="4" t="s">
        <v>34</v>
      </c>
      <c r="F26" s="25" t="s">
        <v>85</v>
      </c>
      <c r="G26" s="22" t="s">
        <v>86</v>
      </c>
      <c r="H26" s="19">
        <v>36.6</v>
      </c>
      <c r="I26" s="10"/>
      <c r="J26" s="10"/>
      <c r="K26" s="10"/>
      <c r="L26" s="10"/>
      <c r="M26" s="42">
        <v>36.6</v>
      </c>
      <c r="N26" s="16">
        <v>0</v>
      </c>
    </row>
    <row r="27" spans="1:14" ht="12.75" thickBot="1" x14ac:dyDescent="0.25">
      <c r="A27" s="46" t="s">
        <v>55</v>
      </c>
      <c r="B27" s="47" t="s">
        <v>56</v>
      </c>
      <c r="C27" s="46" t="s">
        <v>5</v>
      </c>
      <c r="D27" s="48" t="s">
        <v>33</v>
      </c>
      <c r="E27" s="48" t="s">
        <v>7</v>
      </c>
      <c r="F27" s="49"/>
      <c r="G27" s="47" t="s">
        <v>12</v>
      </c>
      <c r="H27" s="50">
        <v>227296.59</v>
      </c>
      <c r="I27" s="51"/>
      <c r="J27" s="51"/>
      <c r="K27" s="53">
        <v>1</v>
      </c>
      <c r="L27" s="52">
        <v>218868.99</v>
      </c>
      <c r="M27" s="51"/>
      <c r="N27" s="14">
        <v>8426.6</v>
      </c>
    </row>
    <row r="28" spans="1:14" ht="12.75" thickBot="1" x14ac:dyDescent="0.25">
      <c r="H28" s="5"/>
      <c r="I28" s="5"/>
      <c r="J28" s="5"/>
      <c r="K28" s="5"/>
      <c r="L28" s="5"/>
      <c r="M28" s="5"/>
      <c r="N28" s="5"/>
    </row>
    <row r="29" spans="1:14" ht="12.75" thickBot="1" x14ac:dyDescent="0.25">
      <c r="H29" s="14">
        <f t="shared" ref="H29:N29" si="0">SUM(H2:H28)</f>
        <v>7269584.7000000002</v>
      </c>
      <c r="I29" s="55">
        <f t="shared" si="0"/>
        <v>561972.32999999996</v>
      </c>
      <c r="J29" s="14">
        <f t="shared" si="0"/>
        <v>0</v>
      </c>
      <c r="K29" s="14">
        <f t="shared" si="0"/>
        <v>218869.99</v>
      </c>
      <c r="L29" s="14">
        <f t="shared" si="0"/>
        <v>218868.99</v>
      </c>
      <c r="M29" s="14">
        <f t="shared" si="0"/>
        <v>337932.10999999993</v>
      </c>
      <c r="N29" s="14">
        <f t="shared" si="0"/>
        <v>7493623.9199999971</v>
      </c>
    </row>
    <row r="30" spans="1:14" ht="12.75" thickBot="1" x14ac:dyDescent="0.25"/>
    <row r="31" spans="1:14" s="27" customFormat="1" x14ac:dyDescent="0.2">
      <c r="H31" s="56" t="s">
        <v>100</v>
      </c>
      <c r="I31" s="57"/>
      <c r="J31" s="57"/>
      <c r="K31" s="57"/>
      <c r="L31" s="58"/>
      <c r="M31" s="28">
        <f>I29</f>
        <v>561972.32999999996</v>
      </c>
      <c r="N31" s="29"/>
    </row>
    <row r="32" spans="1:14" s="27" customFormat="1" ht="12.75" thickBot="1" x14ac:dyDescent="0.25">
      <c r="H32" s="59" t="s">
        <v>101</v>
      </c>
      <c r="I32" s="60"/>
      <c r="J32" s="60"/>
      <c r="K32" s="60"/>
      <c r="L32" s="61"/>
      <c r="M32" s="30">
        <v>0</v>
      </c>
      <c r="N32" s="31"/>
    </row>
    <row r="33" spans="1:14" s="27" customFormat="1" ht="12.75" thickBot="1" x14ac:dyDescent="0.25">
      <c r="H33" s="62" t="s">
        <v>102</v>
      </c>
      <c r="I33" s="63"/>
      <c r="J33" s="63"/>
      <c r="K33" s="63"/>
      <c r="L33" s="64"/>
      <c r="M33" s="32">
        <f>SUM(M31:M32)</f>
        <v>561972.32999999996</v>
      </c>
      <c r="N33" s="33"/>
    </row>
    <row r="34" spans="1:14" s="36" customFormat="1" ht="11.25" x14ac:dyDescent="0.2">
      <c r="A34" s="34"/>
      <c r="B34" s="35" t="s">
        <v>105</v>
      </c>
    </row>
    <row r="35" spans="1:14" s="36" customFormat="1" ht="11.25" x14ac:dyDescent="0.2">
      <c r="A35" s="37"/>
      <c r="B35" s="35" t="s">
        <v>103</v>
      </c>
    </row>
    <row r="36" spans="1:14" s="36" customFormat="1" ht="11.25" x14ac:dyDescent="0.2">
      <c r="A36" s="54"/>
      <c r="B36" s="35" t="s">
        <v>106</v>
      </c>
    </row>
    <row r="37" spans="1:14" s="36" customFormat="1" ht="11.25" x14ac:dyDescent="0.2">
      <c r="A37" s="38"/>
      <c r="B37" s="35" t="s">
        <v>104</v>
      </c>
    </row>
  </sheetData>
  <mergeCells count="3">
    <mergeCell ref="H31:L31"/>
    <mergeCell ref="H32:L32"/>
    <mergeCell ref="H33:L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Pirovano</dc:creator>
  <cp:lastModifiedBy>Dimitri Pirovano</cp:lastModifiedBy>
  <dcterms:created xsi:type="dcterms:W3CDTF">2026-03-12T15:57:58Z</dcterms:created>
  <dcterms:modified xsi:type="dcterms:W3CDTF">2026-03-12T17:22:45Z</dcterms:modified>
</cp:coreProperties>
</file>